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E4D109CD-31BC-4CF8-BAD3-E594412A625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3" i="1" l="1"/>
  <c r="M47" i="1"/>
  <c r="N47" i="1"/>
  <c r="O47" i="1"/>
  <c r="L47" i="1"/>
  <c r="M53" i="1"/>
  <c r="N53" i="1"/>
  <c r="O53" i="1"/>
  <c r="M25" i="1"/>
  <c r="N25" i="1"/>
  <c r="O25" i="1"/>
  <c r="L62" i="1"/>
  <c r="M52" i="1"/>
  <c r="M62" i="1" s="1"/>
  <c r="N52" i="1"/>
  <c r="N62" i="1" s="1"/>
  <c r="O52" i="1"/>
  <c r="O62" i="1" s="1"/>
  <c r="M61" i="1"/>
  <c r="N61" i="1"/>
  <c r="O61" i="1"/>
  <c r="L61" i="1"/>
  <c r="L52" i="1"/>
  <c r="M46" i="1"/>
  <c r="N46" i="1"/>
  <c r="O46" i="1"/>
  <c r="L46" i="1"/>
  <c r="L25" i="1"/>
</calcChain>
</file>

<file path=xl/sharedStrings.xml><?xml version="1.0" encoding="utf-8"?>
<sst xmlns="http://schemas.openxmlformats.org/spreadsheetml/2006/main" count="77" uniqueCount="65">
  <si>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</si>
  <si>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</si>
  <si>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</si>
  <si>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</si>
  <si>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</si>
  <si>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</si>
  <si>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</si>
  <si>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</si>
  <si>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</si>
  <si>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</si>
  <si>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</si>
  <si>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</si>
  <si>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</si>
  <si>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</si>
  <si>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</si>
  <si>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</si>
  <si>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</si>
  <si>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</si>
  <si>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</si>
  <si>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</si>
  <si>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</si>
  <si>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</si>
  <si>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</si>
  <si>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</si>
  <si>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</si>
  <si>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</si>
  <si>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</si>
  <si>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</si>
  <si>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</si>
  <si>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</si>
  <si>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</si>
  <si>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</si>
  <si>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</si>
  <si>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</si>
  <si>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</si>
  <si>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</si>
  <si>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</si>
  <si>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</si>
  <si>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</si>
  <si>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</si>
  <si>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</si>
  <si>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</si>
  <si>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</si>
  <si>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</si>
  <si>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</si>
  <si>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</si>
  <si>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</si>
  <si>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</si>
  <si>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</si>
  <si>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</si>
  <si>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</si>
  <si>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</si>
  <si>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</si>
  <si>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</si>
  <si>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</si>
  <si>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</si>
  <si>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</si>
  <si>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- 2025</t>
  </si>
  <si>
    <t>PROGRESS UNDER FINANCE TO SC/ST &amp; WOMEN -OUTSTANDING &amp; DISBURSEMENT  AT THE END OF THE CURRENT QUARTER IN THE STATE OF CHANDIGARH</t>
  </si>
  <si>
    <t>Amt in Lacs</t>
  </si>
  <si>
    <t>DBS</t>
  </si>
  <si>
    <t>Selected Quarter - QE December 2025</t>
  </si>
  <si>
    <t>Annexure 6</t>
  </si>
  <si>
    <t>Schedule Commercial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</si>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</sst>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3"/>
  <sheetViews>
    <sheetView tabSelected="1" topLeftCell="A48" workbookViewId="0">
      <selection activeCell="S60" sqref="S60"/>
    </sheetView>
  </sheetViews>
  <sheetFormatPr defaultRowHeight="12.75" x14ac:dyDescent="0.2"/>
  <cols>
    <col min="1" max="1" width="5.85546875" customWidth="1"/>
    <col min="2" max="2" width="0.28515625" customWidth="1"/>
    <col min="3" max="3" width="39.5703125" customWidth="1"/>
    <col min="4" max="4" width="13" hidden="1" customWidth="1"/>
    <col min="5" max="5" width="14" hidden="1" customWidth="1"/>
    <col min="6" max="6" width="13" hidden="1" customWidth="1"/>
    <col min="7" max="7" width="17.5703125" hidden="1" customWidth="1"/>
    <col min="8" max="8" width="13" hidden="1" customWidth="1"/>
    <col min="9" max="9" width="14" hidden="1" customWidth="1"/>
    <col min="10" max="10" width="13" hidden="1" customWidth="1"/>
    <col min="11" max="11" width="17.5703125" hidden="1" customWidth="1"/>
    <col min="12" max="12" width="15.140625" customWidth="1"/>
    <col min="13" max="13" width="17.5703125" customWidth="1"/>
    <col min="14" max="14" width="10.5703125" customWidth="1"/>
    <col min="15" max="15" width="17.28515625" customWidth="1"/>
    <col min="16" max="16" width="18.140625" customWidth="1"/>
  </cols>
  <sheetData>
    <row r="1" spans="2:16" s="1" customFormat="1" ht="12.75" customHeight="1" x14ac:dyDescent="0.2"/>
    <row r="2" spans="2:16" s="1" customFormat="1" ht="18.2" customHeight="1" x14ac:dyDescent="0.25">
      <c r="B2" s="4"/>
      <c r="C2" s="4" t="s">
        <v>57</v>
      </c>
      <c r="D2" s="3"/>
      <c r="E2" s="4"/>
      <c r="F2" s="4"/>
      <c r="G2" s="4"/>
      <c r="H2" s="4"/>
      <c r="I2" s="4"/>
      <c r="J2" s="4"/>
      <c r="K2" s="4"/>
      <c r="L2" s="4"/>
      <c r="M2" s="4"/>
      <c r="O2" s="5" t="s">
        <v>62</v>
      </c>
    </row>
    <row r="3" spans="2:16" s="1" customFormat="1" ht="6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O3" s="5"/>
    </row>
    <row r="4" spans="2:16" s="1" customFormat="1" ht="18.2" customHeight="1" x14ac:dyDescent="0.2">
      <c r="B4" s="12" t="s">
        <v>61</v>
      </c>
      <c r="C4" s="12"/>
      <c r="D4" s="4"/>
      <c r="E4" s="4"/>
      <c r="F4" s="4"/>
      <c r="G4" s="4"/>
      <c r="H4" s="4"/>
      <c r="I4" s="4"/>
      <c r="J4" s="4"/>
      <c r="K4" s="4"/>
      <c r="L4" s="4"/>
      <c r="M4" s="4"/>
    </row>
    <row r="5" spans="2:16" s="1" customFormat="1" ht="1.5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2:16" s="1" customFormat="1" ht="2.65" customHeight="1" x14ac:dyDescent="0.2">
      <c r="B6" s="13" t="s">
        <v>58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2:16" s="1" customFormat="1" ht="36.75" customHeight="1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O7" s="5" t="s">
        <v>59</v>
      </c>
      <c r="P7" s="2"/>
    </row>
    <row r="8" spans="2:16" s="1" customFormat="1" ht="3.2" customHeight="1" x14ac:dyDescent="0.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2:16" s="1" customFormat="1" ht="2.1" customHeight="1" x14ac:dyDescent="0.2"/>
    <row r="10" spans="2:16" s="1" customFormat="1" ht="24" customHeight="1" x14ac:dyDescent="0.2">
      <c r="C10" s="10" t="s">
        <v>0</v>
      </c>
      <c r="D10" s="10" t="s">
        <v>1</v>
      </c>
      <c r="E10" s="10"/>
      <c r="F10" s="10"/>
      <c r="G10" s="10"/>
      <c r="H10" s="10" t="s">
        <v>2</v>
      </c>
      <c r="I10" s="10"/>
      <c r="J10" s="10"/>
      <c r="K10" s="10"/>
      <c r="L10" s="10" t="s">
        <v>3</v>
      </c>
      <c r="M10" s="10"/>
      <c r="N10" s="10"/>
      <c r="O10" s="10"/>
    </row>
    <row r="11" spans="2:16" s="1" customFormat="1" ht="55.9" customHeight="1" x14ac:dyDescent="0.2">
      <c r="C11" s="10"/>
      <c r="D11" s="10" t="s">
        <v>4</v>
      </c>
      <c r="E11" s="10"/>
      <c r="F11" s="10" t="s">
        <v>5</v>
      </c>
      <c r="G11" s="10"/>
      <c r="H11" s="10" t="s">
        <v>4</v>
      </c>
      <c r="I11" s="10"/>
      <c r="J11" s="10" t="s">
        <v>5</v>
      </c>
      <c r="K11" s="10"/>
      <c r="L11" s="10" t="s">
        <v>6</v>
      </c>
      <c r="M11" s="10"/>
      <c r="N11" s="11" t="s">
        <v>7</v>
      </c>
      <c r="O11" s="11"/>
    </row>
    <row r="12" spans="2:16" s="1" customFormat="1" ht="24" customHeight="1" x14ac:dyDescent="0.2">
      <c r="C12" s="10"/>
      <c r="D12" s="9" t="s">
        <v>8</v>
      </c>
      <c r="E12" s="9" t="s">
        <v>9</v>
      </c>
      <c r="F12" s="9" t="s">
        <v>8</v>
      </c>
      <c r="G12" s="9" t="s">
        <v>9</v>
      </c>
      <c r="H12" s="9" t="s">
        <v>8</v>
      </c>
      <c r="I12" s="9" t="s">
        <v>9</v>
      </c>
      <c r="J12" s="9" t="s">
        <v>8</v>
      </c>
      <c r="K12" s="9" t="s">
        <v>9</v>
      </c>
      <c r="L12" s="9" t="s">
        <v>8</v>
      </c>
      <c r="M12" s="9" t="s">
        <v>9</v>
      </c>
      <c r="N12" s="9" t="s">
        <v>8</v>
      </c>
      <c r="O12" s="9" t="s">
        <v>9</v>
      </c>
    </row>
    <row r="13" spans="2:16" s="1" customFormat="1" ht="19.149999999999999" customHeight="1" x14ac:dyDescent="0.25">
      <c r="C13" s="6" t="s">
        <v>10</v>
      </c>
      <c r="D13" s="7">
        <v>41</v>
      </c>
      <c r="E13" s="8">
        <v>369.54676710000001</v>
      </c>
      <c r="F13" s="7">
        <v>108</v>
      </c>
      <c r="G13" s="8">
        <v>1145.3312486</v>
      </c>
      <c r="H13" s="7">
        <v>4</v>
      </c>
      <c r="I13" s="8">
        <v>113.28351259999999</v>
      </c>
      <c r="J13" s="7">
        <v>14</v>
      </c>
      <c r="K13" s="8">
        <v>219.37350939999999</v>
      </c>
      <c r="L13" s="7">
        <v>2325</v>
      </c>
      <c r="M13" s="8">
        <v>28387.703916800001</v>
      </c>
      <c r="N13" s="7">
        <v>902</v>
      </c>
      <c r="O13" s="8">
        <v>11069.350112300001</v>
      </c>
    </row>
    <row r="14" spans="2:16" s="1" customFormat="1" ht="19.149999999999999" customHeight="1" x14ac:dyDescent="0.25">
      <c r="C14" s="6" t="s">
        <v>11</v>
      </c>
      <c r="D14" s="7">
        <v>19</v>
      </c>
      <c r="E14" s="8">
        <v>265.75896219999998</v>
      </c>
      <c r="F14" s="7">
        <v>170</v>
      </c>
      <c r="G14" s="8">
        <v>6631.7253760000003</v>
      </c>
      <c r="H14" s="7">
        <v>1</v>
      </c>
      <c r="I14" s="8">
        <v>0.61</v>
      </c>
      <c r="J14" s="7">
        <v>14</v>
      </c>
      <c r="K14" s="8">
        <v>146.53696249999999</v>
      </c>
      <c r="L14" s="7">
        <v>1152</v>
      </c>
      <c r="M14" s="8">
        <v>13703.8368627</v>
      </c>
      <c r="N14" s="7">
        <v>435</v>
      </c>
      <c r="O14" s="8">
        <v>5579.4461640999998</v>
      </c>
    </row>
    <row r="15" spans="2:16" s="1" customFormat="1" ht="19.149999999999999" customHeight="1" x14ac:dyDescent="0.25">
      <c r="C15" s="6" t="s">
        <v>12</v>
      </c>
      <c r="D15" s="7">
        <v>1</v>
      </c>
      <c r="E15" s="8">
        <v>0</v>
      </c>
      <c r="F15" s="7">
        <v>13</v>
      </c>
      <c r="G15" s="8">
        <v>128.39233050000001</v>
      </c>
      <c r="H15" s="7">
        <v>0</v>
      </c>
      <c r="I15" s="8">
        <v>1</v>
      </c>
      <c r="J15" s="7">
        <v>2</v>
      </c>
      <c r="K15" s="8">
        <v>9.9707089999999994</v>
      </c>
      <c r="L15" s="7">
        <v>638</v>
      </c>
      <c r="M15" s="8">
        <v>10908.9282867</v>
      </c>
      <c r="N15" s="7">
        <v>1051</v>
      </c>
      <c r="O15" s="8">
        <v>3843.6015861999999</v>
      </c>
    </row>
    <row r="16" spans="2:16" s="1" customFormat="1" ht="19.149999999999999" customHeight="1" x14ac:dyDescent="0.25">
      <c r="C16" s="6" t="s">
        <v>13</v>
      </c>
      <c r="D16" s="7">
        <v>66</v>
      </c>
      <c r="E16" s="8">
        <v>360.47254679999998</v>
      </c>
      <c r="F16" s="7">
        <v>428</v>
      </c>
      <c r="G16" s="8">
        <v>3280.5989410000002</v>
      </c>
      <c r="H16" s="7">
        <v>5</v>
      </c>
      <c r="I16" s="8">
        <v>52.710500000000003</v>
      </c>
      <c r="J16" s="7">
        <v>31</v>
      </c>
      <c r="K16" s="8">
        <v>465.3772826</v>
      </c>
      <c r="L16" s="7">
        <v>2416</v>
      </c>
      <c r="M16" s="8">
        <v>33979.969562600003</v>
      </c>
      <c r="N16" s="7">
        <v>1184</v>
      </c>
      <c r="O16" s="8">
        <v>11814.4263716</v>
      </c>
    </row>
    <row r="17" spans="3:15" s="1" customFormat="1" ht="19.149999999999999" customHeight="1" x14ac:dyDescent="0.25">
      <c r="C17" s="6" t="s">
        <v>14</v>
      </c>
      <c r="D17" s="7">
        <v>25</v>
      </c>
      <c r="E17" s="8">
        <v>85.197248099999996</v>
      </c>
      <c r="F17" s="7">
        <v>66</v>
      </c>
      <c r="G17" s="8">
        <v>389.43154750000002</v>
      </c>
      <c r="H17" s="7">
        <v>2</v>
      </c>
      <c r="I17" s="8">
        <v>17.75</v>
      </c>
      <c r="J17" s="7">
        <v>3</v>
      </c>
      <c r="K17" s="8">
        <v>22.525487999999999</v>
      </c>
      <c r="L17" s="7">
        <v>1403</v>
      </c>
      <c r="M17" s="8">
        <v>33674.616823099997</v>
      </c>
      <c r="N17" s="7">
        <v>654</v>
      </c>
      <c r="O17" s="8">
        <v>13949.800949</v>
      </c>
    </row>
    <row r="18" spans="3:15" s="1" customFormat="1" ht="19.149999999999999" customHeight="1" x14ac:dyDescent="0.25">
      <c r="C18" s="6" t="s">
        <v>15</v>
      </c>
      <c r="D18" s="7">
        <v>27</v>
      </c>
      <c r="E18" s="8">
        <v>229.30877000000001</v>
      </c>
      <c r="F18" s="7">
        <v>96</v>
      </c>
      <c r="G18" s="8">
        <v>865.63029700000004</v>
      </c>
      <c r="H18" s="7">
        <v>2</v>
      </c>
      <c r="I18" s="8">
        <v>19</v>
      </c>
      <c r="J18" s="7">
        <v>9</v>
      </c>
      <c r="K18" s="8">
        <v>87.950967700000007</v>
      </c>
      <c r="L18" s="7">
        <v>802</v>
      </c>
      <c r="M18" s="8">
        <v>14083.0084998</v>
      </c>
      <c r="N18" s="7">
        <v>222</v>
      </c>
      <c r="O18" s="8">
        <v>2901.0582035000002</v>
      </c>
    </row>
    <row r="19" spans="3:15" s="1" customFormat="1" ht="19.149999999999999" customHeight="1" x14ac:dyDescent="0.25">
      <c r="C19" s="6" t="s">
        <v>16</v>
      </c>
      <c r="D19" s="7">
        <v>0</v>
      </c>
      <c r="E19" s="8">
        <v>0</v>
      </c>
      <c r="F19" s="7">
        <v>10</v>
      </c>
      <c r="G19" s="8">
        <v>198.22973239999999</v>
      </c>
      <c r="H19" s="7">
        <v>0</v>
      </c>
      <c r="I19" s="8">
        <v>0</v>
      </c>
      <c r="J19" s="7">
        <v>2</v>
      </c>
      <c r="K19" s="8">
        <v>3.2517900000000002</v>
      </c>
      <c r="L19" s="7">
        <v>464</v>
      </c>
      <c r="M19" s="8">
        <v>5530.3840489000004</v>
      </c>
      <c r="N19" s="7">
        <v>76</v>
      </c>
      <c r="O19" s="8">
        <v>973.09400000000005</v>
      </c>
    </row>
    <row r="20" spans="3:15" s="1" customFormat="1" ht="19.149999999999999" customHeight="1" x14ac:dyDescent="0.25">
      <c r="C20" s="6" t="s">
        <v>17</v>
      </c>
      <c r="D20" s="7">
        <v>67</v>
      </c>
      <c r="E20" s="8">
        <v>529.51712999999995</v>
      </c>
      <c r="F20" s="7">
        <v>826</v>
      </c>
      <c r="G20" s="8">
        <v>8781.2903024000007</v>
      </c>
      <c r="H20" s="7">
        <v>1</v>
      </c>
      <c r="I20" s="8">
        <v>28.05</v>
      </c>
      <c r="J20" s="7">
        <v>63</v>
      </c>
      <c r="K20" s="8">
        <v>742.08815760000005</v>
      </c>
      <c r="L20" s="7">
        <v>6763</v>
      </c>
      <c r="M20" s="8">
        <v>214192.44</v>
      </c>
      <c r="N20" s="7">
        <v>1953</v>
      </c>
      <c r="O20" s="8">
        <v>231820.59</v>
      </c>
    </row>
    <row r="21" spans="3:15" s="1" customFormat="1" ht="19.149999999999999" customHeight="1" x14ac:dyDescent="0.25">
      <c r="C21" s="6" t="s">
        <v>18</v>
      </c>
      <c r="D21" s="7">
        <v>12</v>
      </c>
      <c r="E21" s="8">
        <v>39.803139999999999</v>
      </c>
      <c r="F21" s="7">
        <v>198</v>
      </c>
      <c r="G21" s="8">
        <v>1280.7593199999999</v>
      </c>
      <c r="H21" s="7">
        <v>1</v>
      </c>
      <c r="I21" s="8">
        <v>19.5</v>
      </c>
      <c r="J21" s="7">
        <v>32</v>
      </c>
      <c r="K21" s="8">
        <v>405.53057999999999</v>
      </c>
      <c r="L21" s="7">
        <v>1703</v>
      </c>
      <c r="M21" s="8">
        <v>17481.023730000001</v>
      </c>
      <c r="N21" s="7">
        <v>481</v>
      </c>
      <c r="O21" s="8">
        <v>5374.8423768000002</v>
      </c>
    </row>
    <row r="22" spans="3:15" s="1" customFormat="1" ht="19.149999999999999" customHeight="1" x14ac:dyDescent="0.25">
      <c r="C22" s="6" t="s">
        <v>19</v>
      </c>
      <c r="D22" s="7">
        <v>603</v>
      </c>
      <c r="E22" s="8">
        <v>4023.3737807000002</v>
      </c>
      <c r="F22" s="7">
        <v>2159</v>
      </c>
      <c r="G22" s="8">
        <v>11638.1138744</v>
      </c>
      <c r="H22" s="7">
        <v>66</v>
      </c>
      <c r="I22" s="8">
        <v>561.79692490000002</v>
      </c>
      <c r="J22" s="7">
        <v>257</v>
      </c>
      <c r="K22" s="8">
        <v>1109.9248520000001</v>
      </c>
      <c r="L22" s="7">
        <v>20196</v>
      </c>
      <c r="M22" s="8">
        <v>180473.8168685</v>
      </c>
      <c r="N22" s="7">
        <v>5213</v>
      </c>
      <c r="O22" s="8">
        <v>48488.820696800001</v>
      </c>
    </row>
    <row r="23" spans="3:15" s="1" customFormat="1" ht="19.149999999999999" customHeight="1" x14ac:dyDescent="0.25">
      <c r="C23" s="6" t="s">
        <v>20</v>
      </c>
      <c r="D23" s="7">
        <v>7</v>
      </c>
      <c r="E23" s="8">
        <v>13.343</v>
      </c>
      <c r="F23" s="7">
        <v>66</v>
      </c>
      <c r="G23" s="8">
        <v>1014.7836473999999</v>
      </c>
      <c r="H23" s="7">
        <v>1</v>
      </c>
      <c r="I23" s="8">
        <v>4.149</v>
      </c>
      <c r="J23" s="7">
        <v>16</v>
      </c>
      <c r="K23" s="8">
        <v>253.82348400000001</v>
      </c>
      <c r="L23" s="7">
        <v>1069</v>
      </c>
      <c r="M23" s="8">
        <v>19713.8772254</v>
      </c>
      <c r="N23" s="7">
        <v>471</v>
      </c>
      <c r="O23" s="8">
        <v>6523.1876982000003</v>
      </c>
    </row>
    <row r="24" spans="3:15" s="1" customFormat="1" ht="19.149999999999999" customHeight="1" x14ac:dyDescent="0.25">
      <c r="C24" s="6" t="s">
        <v>21</v>
      </c>
      <c r="D24" s="7">
        <v>32</v>
      </c>
      <c r="E24" s="8">
        <v>100.4549135</v>
      </c>
      <c r="F24" s="7">
        <v>185</v>
      </c>
      <c r="G24" s="8">
        <v>1317.0269704</v>
      </c>
      <c r="H24" s="7">
        <v>5</v>
      </c>
      <c r="I24" s="8">
        <v>16.398819799999998</v>
      </c>
      <c r="J24" s="7">
        <v>19</v>
      </c>
      <c r="K24" s="8">
        <v>258.63055989999998</v>
      </c>
      <c r="L24" s="7">
        <v>2108</v>
      </c>
      <c r="M24" s="8">
        <v>26248.528343400001</v>
      </c>
      <c r="N24" s="7">
        <v>703</v>
      </c>
      <c r="O24" s="8">
        <v>7434.7616933999998</v>
      </c>
    </row>
    <row r="25" spans="3:15" s="1" customFormat="1" ht="19.149999999999999" customHeight="1" x14ac:dyDescent="0.25">
      <c r="C25" s="14" t="s">
        <v>22</v>
      </c>
      <c r="D25" s="15">
        <v>900</v>
      </c>
      <c r="E25" s="15">
        <v>6016.7762584000002</v>
      </c>
      <c r="F25" s="15">
        <v>4325</v>
      </c>
      <c r="G25" s="15">
        <v>36671.313587600001</v>
      </c>
      <c r="H25" s="15">
        <v>88</v>
      </c>
      <c r="I25" s="15">
        <v>834.24875729999997</v>
      </c>
      <c r="J25" s="15">
        <v>462</v>
      </c>
      <c r="K25" s="15">
        <v>3724.9843427000001</v>
      </c>
      <c r="L25" s="15">
        <f>SUM(L13:L24)</f>
        <v>41039</v>
      </c>
      <c r="M25" s="15">
        <f t="shared" ref="M25:O25" si="0">SUM(M13:M24)</f>
        <v>598378.13416789996</v>
      </c>
      <c r="N25" s="15">
        <f t="shared" si="0"/>
        <v>13345</v>
      </c>
      <c r="O25" s="15">
        <f t="shared" si="0"/>
        <v>349772.97985190002</v>
      </c>
    </row>
    <row r="26" spans="3:15" s="1" customFormat="1" ht="19.149999999999999" customHeight="1" x14ac:dyDescent="0.25">
      <c r="C26" s="14" t="s">
        <v>23</v>
      </c>
      <c r="D26" s="15">
        <v>3</v>
      </c>
      <c r="E26" s="16">
        <v>145.83199999999999</v>
      </c>
      <c r="F26" s="15">
        <v>19</v>
      </c>
      <c r="G26" s="16">
        <v>408.81184780000001</v>
      </c>
      <c r="H26" s="15">
        <v>0</v>
      </c>
      <c r="I26" s="16">
        <v>0</v>
      </c>
      <c r="J26" s="15">
        <v>1</v>
      </c>
      <c r="K26" s="16">
        <v>7.4427599999999998</v>
      </c>
      <c r="L26" s="15">
        <v>12336</v>
      </c>
      <c r="M26" s="16">
        <v>33587.440461799997</v>
      </c>
      <c r="N26" s="15">
        <v>1008</v>
      </c>
      <c r="O26" s="16">
        <v>17013.441710300001</v>
      </c>
    </row>
    <row r="27" spans="3:15" s="1" customFormat="1" ht="19.149999999999999" customHeight="1" x14ac:dyDescent="0.25">
      <c r="C27" s="14" t="s">
        <v>24</v>
      </c>
      <c r="D27" s="15">
        <v>0</v>
      </c>
      <c r="E27" s="16">
        <v>0</v>
      </c>
      <c r="F27" s="15">
        <v>0</v>
      </c>
      <c r="G27" s="16">
        <v>0</v>
      </c>
      <c r="H27" s="15">
        <v>0</v>
      </c>
      <c r="I27" s="16">
        <v>0</v>
      </c>
      <c r="J27" s="15">
        <v>0</v>
      </c>
      <c r="K27" s="16">
        <v>0</v>
      </c>
      <c r="L27" s="15">
        <v>342</v>
      </c>
      <c r="M27" s="16">
        <v>425.8783459</v>
      </c>
      <c r="N27" s="15">
        <v>105</v>
      </c>
      <c r="O27" s="16">
        <v>349.66716000000002</v>
      </c>
    </row>
    <row r="28" spans="3:15" s="1" customFormat="1" ht="19.149999999999999" customHeight="1" x14ac:dyDescent="0.25">
      <c r="C28" s="14" t="s">
        <v>25</v>
      </c>
      <c r="D28" s="15">
        <v>0</v>
      </c>
      <c r="E28" s="16">
        <v>0</v>
      </c>
      <c r="F28" s="15">
        <v>0</v>
      </c>
      <c r="G28" s="16">
        <v>0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</row>
    <row r="29" spans="3:15" s="1" customFormat="1" ht="19.149999999999999" customHeight="1" x14ac:dyDescent="0.25">
      <c r="C29" s="14" t="s">
        <v>26</v>
      </c>
      <c r="D29" s="15">
        <v>0</v>
      </c>
      <c r="E29" s="16">
        <v>0</v>
      </c>
      <c r="F29" s="15">
        <v>0</v>
      </c>
      <c r="G29" s="16">
        <v>0</v>
      </c>
      <c r="H29" s="15">
        <v>0</v>
      </c>
      <c r="I29" s="16">
        <v>0</v>
      </c>
      <c r="J29" s="15">
        <v>0</v>
      </c>
      <c r="K29" s="16">
        <v>0</v>
      </c>
      <c r="L29" s="15">
        <v>9</v>
      </c>
      <c r="M29" s="16">
        <v>56.059847300000001</v>
      </c>
      <c r="N29" s="15">
        <v>3</v>
      </c>
      <c r="O29" s="16">
        <v>121.68</v>
      </c>
    </row>
    <row r="30" spans="3:15" s="1" customFormat="1" ht="19.149999999999999" customHeight="1" x14ac:dyDescent="0.25">
      <c r="C30" s="14" t="s">
        <v>27</v>
      </c>
      <c r="D30" s="15">
        <v>0</v>
      </c>
      <c r="E30" s="16">
        <v>0</v>
      </c>
      <c r="F30" s="15">
        <v>1</v>
      </c>
      <c r="G30" s="16">
        <v>7.1215763000000001</v>
      </c>
      <c r="H30" s="15">
        <v>0</v>
      </c>
      <c r="I30" s="16">
        <v>0</v>
      </c>
      <c r="J30" s="15">
        <v>0</v>
      </c>
      <c r="K30" s="16">
        <v>0</v>
      </c>
      <c r="L30" s="15">
        <v>24</v>
      </c>
      <c r="M30" s="16">
        <v>131.93055000000001</v>
      </c>
      <c r="N30" s="15">
        <v>18</v>
      </c>
      <c r="O30" s="16">
        <v>90.545000000000002</v>
      </c>
    </row>
    <row r="31" spans="3:15" s="1" customFormat="1" ht="19.149999999999999" customHeight="1" x14ac:dyDescent="0.25">
      <c r="C31" s="14" t="s">
        <v>28</v>
      </c>
      <c r="D31" s="15">
        <v>10</v>
      </c>
      <c r="E31" s="16">
        <v>80.734989999999996</v>
      </c>
      <c r="F31" s="15">
        <v>18</v>
      </c>
      <c r="G31" s="16">
        <v>86.390199999999993</v>
      </c>
      <c r="H31" s="15">
        <v>0</v>
      </c>
      <c r="I31" s="16">
        <v>0</v>
      </c>
      <c r="J31" s="15">
        <v>0</v>
      </c>
      <c r="K31" s="16">
        <v>0</v>
      </c>
      <c r="L31" s="15">
        <v>389</v>
      </c>
      <c r="M31" s="16">
        <v>3605.3120656999999</v>
      </c>
      <c r="N31" s="15">
        <v>383</v>
      </c>
      <c r="O31" s="16">
        <v>2140.2048705000002</v>
      </c>
    </row>
    <row r="32" spans="3:15" s="1" customFormat="1" ht="19.149999999999999" customHeight="1" x14ac:dyDescent="0.25">
      <c r="C32" s="14" t="s">
        <v>29</v>
      </c>
      <c r="D32" s="15">
        <v>0</v>
      </c>
      <c r="E32" s="16">
        <v>0.4</v>
      </c>
      <c r="F32" s="15">
        <v>27</v>
      </c>
      <c r="G32" s="16">
        <v>267.57821999999999</v>
      </c>
      <c r="H32" s="15">
        <v>0</v>
      </c>
      <c r="I32" s="16">
        <v>0</v>
      </c>
      <c r="J32" s="15">
        <v>4</v>
      </c>
      <c r="K32" s="16">
        <v>26.473020000000002</v>
      </c>
      <c r="L32" s="15">
        <v>7568</v>
      </c>
      <c r="M32" s="16">
        <v>151036.77932</v>
      </c>
      <c r="N32" s="15">
        <v>2459</v>
      </c>
      <c r="O32" s="16">
        <v>48693.075550000001</v>
      </c>
    </row>
    <row r="33" spans="3:15" s="1" customFormat="1" ht="19.149999999999999" customHeight="1" x14ac:dyDescent="0.25">
      <c r="C33" s="14" t="s">
        <v>30</v>
      </c>
      <c r="D33" s="15">
        <v>5</v>
      </c>
      <c r="E33" s="16">
        <v>7.3837390999999997</v>
      </c>
      <c r="F33" s="15">
        <v>75</v>
      </c>
      <c r="G33" s="16">
        <v>410.13619829999999</v>
      </c>
      <c r="H33" s="15">
        <v>0</v>
      </c>
      <c r="I33" s="16">
        <v>0</v>
      </c>
      <c r="J33" s="15">
        <v>33</v>
      </c>
      <c r="K33" s="16">
        <v>18.509067600000002</v>
      </c>
      <c r="L33" s="15">
        <v>12091</v>
      </c>
      <c r="M33" s="16">
        <v>162742.6965051</v>
      </c>
      <c r="N33" s="15">
        <v>9059</v>
      </c>
      <c r="O33" s="16">
        <v>59751.557709100001</v>
      </c>
    </row>
    <row r="34" spans="3:15" s="1" customFormat="1" ht="19.149999999999999" customHeight="1" x14ac:dyDescent="0.25">
      <c r="C34" s="14" t="s">
        <v>31</v>
      </c>
      <c r="D34" s="15">
        <v>6</v>
      </c>
      <c r="E34" s="16">
        <v>64.372</v>
      </c>
      <c r="F34" s="15">
        <v>43</v>
      </c>
      <c r="G34" s="16">
        <v>410.76933730000002</v>
      </c>
      <c r="H34" s="15">
        <v>1</v>
      </c>
      <c r="I34" s="16">
        <v>10.99288</v>
      </c>
      <c r="J34" s="15">
        <v>11</v>
      </c>
      <c r="K34" s="16">
        <v>175.6840431</v>
      </c>
      <c r="L34" s="15">
        <v>599</v>
      </c>
      <c r="M34" s="16">
        <v>8482.3984228000008</v>
      </c>
      <c r="N34" s="15">
        <v>315</v>
      </c>
      <c r="O34" s="16">
        <v>2849.1636093000002</v>
      </c>
    </row>
    <row r="35" spans="3:15" s="1" customFormat="1" ht="19.149999999999999" customHeight="1" x14ac:dyDescent="0.25">
      <c r="C35" s="14" t="s">
        <v>32</v>
      </c>
      <c r="D35" s="15">
        <v>79</v>
      </c>
      <c r="E35" s="16">
        <v>66.50018</v>
      </c>
      <c r="F35" s="15">
        <v>552</v>
      </c>
      <c r="G35" s="16">
        <v>374.87848639999999</v>
      </c>
      <c r="H35" s="15">
        <v>8</v>
      </c>
      <c r="I35" s="16">
        <v>7.3244300000000004</v>
      </c>
      <c r="J35" s="15">
        <v>50</v>
      </c>
      <c r="K35" s="16">
        <v>43.383988299999999</v>
      </c>
      <c r="L35" s="15">
        <v>20228</v>
      </c>
      <c r="M35" s="16">
        <v>24464.414921899999</v>
      </c>
      <c r="N35" s="15">
        <v>10810</v>
      </c>
      <c r="O35" s="16">
        <v>9610.6880223999997</v>
      </c>
    </row>
    <row r="36" spans="3:15" s="1" customFormat="1" ht="19.149999999999999" customHeight="1" x14ac:dyDescent="0.25">
      <c r="C36" s="14" t="s">
        <v>33</v>
      </c>
      <c r="D36" s="15">
        <v>0</v>
      </c>
      <c r="E36" s="16">
        <v>0</v>
      </c>
      <c r="F36" s="15">
        <v>0</v>
      </c>
      <c r="G36" s="16">
        <v>0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</row>
    <row r="37" spans="3:15" s="1" customFormat="1" ht="19.149999999999999" customHeight="1" x14ac:dyDescent="0.25">
      <c r="C37" s="14" t="s">
        <v>34</v>
      </c>
      <c r="D37" s="15">
        <v>0</v>
      </c>
      <c r="E37" s="16">
        <v>0</v>
      </c>
      <c r="F37" s="15">
        <v>10</v>
      </c>
      <c r="G37" s="16">
        <v>2.05396</v>
      </c>
      <c r="H37" s="15">
        <v>0</v>
      </c>
      <c r="I37" s="16">
        <v>0</v>
      </c>
      <c r="J37" s="15">
        <v>1</v>
      </c>
      <c r="K37" s="16">
        <v>0.64954999999999996</v>
      </c>
      <c r="L37" s="15">
        <v>0</v>
      </c>
      <c r="M37" s="16">
        <v>0</v>
      </c>
      <c r="N37" s="15">
        <v>0</v>
      </c>
      <c r="O37" s="16">
        <v>0</v>
      </c>
    </row>
    <row r="38" spans="3:15" s="1" customFormat="1" ht="19.149999999999999" customHeight="1" x14ac:dyDescent="0.25">
      <c r="C38" s="14" t="s">
        <v>35</v>
      </c>
      <c r="D38" s="15">
        <v>0</v>
      </c>
      <c r="E38" s="16">
        <v>0</v>
      </c>
      <c r="F38" s="15">
        <v>0</v>
      </c>
      <c r="G38" s="16">
        <v>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31</v>
      </c>
      <c r="O38" s="16">
        <v>271.20639</v>
      </c>
    </row>
    <row r="39" spans="3:15" s="1" customFormat="1" ht="19.149999999999999" customHeight="1" x14ac:dyDescent="0.25">
      <c r="C39" s="14" t="s">
        <v>36</v>
      </c>
      <c r="D39" s="15">
        <v>0</v>
      </c>
      <c r="E39" s="16">
        <v>0</v>
      </c>
      <c r="F39" s="15">
        <v>4</v>
      </c>
      <c r="G39" s="16">
        <v>23.211955</v>
      </c>
      <c r="H39" s="15">
        <v>0</v>
      </c>
      <c r="I39" s="16">
        <v>0</v>
      </c>
      <c r="J39" s="15">
        <v>0</v>
      </c>
      <c r="K39" s="16">
        <v>0</v>
      </c>
      <c r="L39" s="15">
        <v>109</v>
      </c>
      <c r="M39" s="16">
        <v>1161.7349125000001</v>
      </c>
      <c r="N39" s="15">
        <v>66</v>
      </c>
      <c r="O39" s="16">
        <v>581.42748129999995</v>
      </c>
    </row>
    <row r="40" spans="3:15" s="1" customFormat="1" ht="19.149999999999999" customHeight="1" x14ac:dyDescent="0.25">
      <c r="C40" s="14" t="s">
        <v>37</v>
      </c>
      <c r="D40" s="15">
        <v>0</v>
      </c>
      <c r="E40" s="16">
        <v>0</v>
      </c>
      <c r="F40" s="15">
        <v>3</v>
      </c>
      <c r="G40" s="16">
        <v>22.114735700000001</v>
      </c>
      <c r="H40" s="15">
        <v>0</v>
      </c>
      <c r="I40" s="16">
        <v>0</v>
      </c>
      <c r="J40" s="15">
        <v>0</v>
      </c>
      <c r="K40" s="16">
        <v>0</v>
      </c>
      <c r="L40" s="15">
        <v>20</v>
      </c>
      <c r="M40" s="16">
        <v>165.29033029999999</v>
      </c>
      <c r="N40" s="15">
        <v>7</v>
      </c>
      <c r="O40" s="16">
        <v>41.92</v>
      </c>
    </row>
    <row r="41" spans="3:15" s="1" customFormat="1" ht="19.149999999999999" customHeight="1" x14ac:dyDescent="0.25">
      <c r="C41" s="14" t="s">
        <v>38</v>
      </c>
      <c r="D41" s="15">
        <v>10</v>
      </c>
      <c r="E41" s="16">
        <v>41.848739999999999</v>
      </c>
      <c r="F41" s="15">
        <v>45</v>
      </c>
      <c r="G41" s="16">
        <v>326.41719569999998</v>
      </c>
      <c r="H41" s="15">
        <v>0</v>
      </c>
      <c r="I41" s="16">
        <v>0</v>
      </c>
      <c r="J41" s="15">
        <v>7</v>
      </c>
      <c r="K41" s="16">
        <v>40.172899800000003</v>
      </c>
      <c r="L41" s="15">
        <v>2541</v>
      </c>
      <c r="M41" s="16">
        <v>22799.165763100002</v>
      </c>
      <c r="N41" s="15">
        <v>1262</v>
      </c>
      <c r="O41" s="16">
        <v>7422.0621125999996</v>
      </c>
    </row>
    <row r="42" spans="3:15" s="1" customFormat="1" ht="19.149999999999999" customHeight="1" x14ac:dyDescent="0.25">
      <c r="C42" s="14" t="s">
        <v>60</v>
      </c>
      <c r="D42" s="15">
        <v>0</v>
      </c>
      <c r="E42" s="16">
        <v>0</v>
      </c>
      <c r="F42" s="15">
        <v>0</v>
      </c>
      <c r="G42" s="16">
        <v>0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</row>
    <row r="43" spans="3:15" s="1" customFormat="1" ht="19.149999999999999" customHeight="1" x14ac:dyDescent="0.25">
      <c r="C43" s="14" t="s">
        <v>39</v>
      </c>
      <c r="D43" s="15">
        <v>0</v>
      </c>
      <c r="E43" s="16">
        <v>0</v>
      </c>
      <c r="F43" s="15">
        <v>4</v>
      </c>
      <c r="G43" s="16">
        <v>32.43891</v>
      </c>
      <c r="H43" s="15">
        <v>0</v>
      </c>
      <c r="I43" s="16">
        <v>0</v>
      </c>
      <c r="J43" s="15">
        <v>0</v>
      </c>
      <c r="K43" s="16">
        <v>0</v>
      </c>
      <c r="L43" s="15">
        <v>22</v>
      </c>
      <c r="M43" s="16">
        <v>1552.5515800000001</v>
      </c>
      <c r="N43" s="15">
        <v>9</v>
      </c>
      <c r="O43" s="16">
        <v>908.63336000000004</v>
      </c>
    </row>
    <row r="44" spans="3:15" s="1" customFormat="1" ht="19.149999999999999" customHeight="1" x14ac:dyDescent="0.25">
      <c r="C44" s="14" t="s">
        <v>40</v>
      </c>
      <c r="D44" s="15">
        <v>0</v>
      </c>
      <c r="E44" s="16">
        <v>0</v>
      </c>
      <c r="F44" s="15">
        <v>0</v>
      </c>
      <c r="G44" s="16">
        <v>0</v>
      </c>
      <c r="H44" s="15">
        <v>0</v>
      </c>
      <c r="I44" s="16">
        <v>0</v>
      </c>
      <c r="J44" s="15">
        <v>0</v>
      </c>
      <c r="K44" s="16">
        <v>0</v>
      </c>
      <c r="L44" s="15">
        <v>66</v>
      </c>
      <c r="M44" s="16">
        <v>279.88442479999998</v>
      </c>
      <c r="N44" s="15">
        <v>52</v>
      </c>
      <c r="O44" s="16">
        <v>153.05128999999999</v>
      </c>
    </row>
    <row r="45" spans="3:15" s="1" customFormat="1" ht="19.149999999999999" customHeight="1" x14ac:dyDescent="0.25">
      <c r="C45" s="14" t="s">
        <v>41</v>
      </c>
      <c r="D45" s="15">
        <v>0</v>
      </c>
      <c r="E45" s="16">
        <v>0</v>
      </c>
      <c r="F45" s="15">
        <v>0</v>
      </c>
      <c r="G45" s="16">
        <v>0</v>
      </c>
      <c r="H45" s="15">
        <v>0</v>
      </c>
      <c r="I45" s="16">
        <v>0</v>
      </c>
      <c r="J45" s="15">
        <v>0</v>
      </c>
      <c r="K45" s="16">
        <v>0</v>
      </c>
      <c r="L45" s="15">
        <v>771</v>
      </c>
      <c r="M45" s="16">
        <v>5420.9748637000002</v>
      </c>
      <c r="N45" s="15">
        <v>208</v>
      </c>
      <c r="O45" s="16">
        <v>2141.0839553000001</v>
      </c>
    </row>
    <row r="46" spans="3:15" s="1" customFormat="1" ht="19.149999999999999" customHeight="1" x14ac:dyDescent="0.25">
      <c r="C46" s="14" t="s">
        <v>42</v>
      </c>
      <c r="D46" s="15">
        <v>113</v>
      </c>
      <c r="E46" s="15">
        <v>407.0716491</v>
      </c>
      <c r="F46" s="15">
        <v>801</v>
      </c>
      <c r="G46" s="15">
        <v>2371.9226225000002</v>
      </c>
      <c r="H46" s="15">
        <v>9</v>
      </c>
      <c r="I46" s="15">
        <v>18.317309999999999</v>
      </c>
      <c r="J46" s="15">
        <v>107</v>
      </c>
      <c r="K46" s="15">
        <v>312.31532879999997</v>
      </c>
      <c r="L46" s="15">
        <f>SUM(L26:L45)</f>
        <v>57115</v>
      </c>
      <c r="M46" s="15">
        <f t="shared" ref="M46:O46" si="1">SUM(M26:M45)</f>
        <v>415912.51231490006</v>
      </c>
      <c r="N46" s="15">
        <f t="shared" si="1"/>
        <v>25795</v>
      </c>
      <c r="O46" s="15">
        <f t="shared" si="1"/>
        <v>152139.40822080002</v>
      </c>
    </row>
    <row r="47" spans="3:15" s="1" customFormat="1" ht="19.149999999999999" customHeight="1" x14ac:dyDescent="0.25">
      <c r="C47" s="14" t="s">
        <v>63</v>
      </c>
      <c r="D47" s="15"/>
      <c r="E47" s="15"/>
      <c r="F47" s="15"/>
      <c r="G47" s="15"/>
      <c r="H47" s="15"/>
      <c r="I47" s="15"/>
      <c r="J47" s="15"/>
      <c r="K47" s="15"/>
      <c r="L47" s="15">
        <f>SUM(L46,L25)</f>
        <v>98154</v>
      </c>
      <c r="M47" s="15">
        <f t="shared" ref="M47:O47" si="2">SUM(M46,M25)</f>
        <v>1014290.6464828</v>
      </c>
      <c r="N47" s="15">
        <f t="shared" si="2"/>
        <v>39140</v>
      </c>
      <c r="O47" s="15">
        <f t="shared" si="2"/>
        <v>501912.38807270001</v>
      </c>
    </row>
    <row r="48" spans="3:15" s="1" customFormat="1" ht="19.149999999999999" customHeight="1" x14ac:dyDescent="0.25">
      <c r="C48" s="14" t="s">
        <v>43</v>
      </c>
      <c r="D48" s="15">
        <v>0</v>
      </c>
      <c r="E48" s="16">
        <v>0</v>
      </c>
      <c r="F48" s="15">
        <v>0</v>
      </c>
      <c r="G48" s="16">
        <v>0</v>
      </c>
      <c r="H48" s="15">
        <v>0</v>
      </c>
      <c r="I48" s="16">
        <v>0</v>
      </c>
      <c r="J48" s="15">
        <v>0</v>
      </c>
      <c r="K48" s="16">
        <v>0</v>
      </c>
      <c r="L48" s="15">
        <v>20</v>
      </c>
      <c r="M48" s="16">
        <v>113.55</v>
      </c>
      <c r="N48" s="15">
        <v>3</v>
      </c>
      <c r="O48" s="16">
        <v>30</v>
      </c>
    </row>
    <row r="49" spans="3:15" s="1" customFormat="1" ht="19.149999999999999" customHeight="1" x14ac:dyDescent="0.25">
      <c r="C49" s="14" t="s">
        <v>44</v>
      </c>
      <c r="D49" s="15">
        <v>1</v>
      </c>
      <c r="E49" s="16">
        <v>9.6199999999999992</v>
      </c>
      <c r="F49" s="15">
        <v>1</v>
      </c>
      <c r="G49" s="16">
        <v>9.6199999999999992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</row>
    <row r="50" spans="3:15" s="1" customFormat="1" ht="19.149999999999999" customHeight="1" x14ac:dyDescent="0.25">
      <c r="C50" s="14" t="s">
        <v>45</v>
      </c>
      <c r="D50" s="15">
        <v>0</v>
      </c>
      <c r="E50" s="16">
        <v>0</v>
      </c>
      <c r="F50" s="15">
        <v>0</v>
      </c>
      <c r="G50" s="16">
        <v>0</v>
      </c>
      <c r="H50" s="15">
        <v>0</v>
      </c>
      <c r="I50" s="16">
        <v>0</v>
      </c>
      <c r="J50" s="15">
        <v>0</v>
      </c>
      <c r="K50" s="16">
        <v>0</v>
      </c>
      <c r="L50" s="15">
        <v>643</v>
      </c>
      <c r="M50" s="16">
        <v>4.036E-2</v>
      </c>
      <c r="N50" s="15">
        <v>133</v>
      </c>
      <c r="O50" s="16">
        <v>1.01E-2</v>
      </c>
    </row>
    <row r="51" spans="3:15" s="1" customFormat="1" ht="19.149999999999999" customHeight="1" x14ac:dyDescent="0.25">
      <c r="C51" s="14" t="s">
        <v>46</v>
      </c>
      <c r="D51" s="15">
        <v>0</v>
      </c>
      <c r="E51" s="16">
        <v>0</v>
      </c>
      <c r="F51" s="15">
        <v>0</v>
      </c>
      <c r="G51" s="16">
        <v>0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</row>
    <row r="52" spans="3:15" s="1" customFormat="1" ht="19.149999999999999" customHeight="1" x14ac:dyDescent="0.25">
      <c r="C52" s="14" t="s">
        <v>47</v>
      </c>
      <c r="D52" s="15">
        <v>1</v>
      </c>
      <c r="E52" s="15">
        <v>9.6199999999999992</v>
      </c>
      <c r="F52" s="15">
        <v>1</v>
      </c>
      <c r="G52" s="15">
        <v>9.6199999999999992</v>
      </c>
      <c r="H52" s="15">
        <v>0</v>
      </c>
      <c r="I52" s="15">
        <v>0</v>
      </c>
      <c r="J52" s="15">
        <v>0</v>
      </c>
      <c r="K52" s="15">
        <v>0</v>
      </c>
      <c r="L52" s="15">
        <f>SUM(L48:L51)</f>
        <v>663</v>
      </c>
      <c r="M52" s="15">
        <f t="shared" ref="M52:O52" si="3">SUM(M48:M51)</f>
        <v>113.59036</v>
      </c>
      <c r="N52" s="15">
        <f t="shared" si="3"/>
        <v>136</v>
      </c>
      <c r="O52" s="15">
        <f t="shared" si="3"/>
        <v>30.010100000000001</v>
      </c>
    </row>
    <row r="53" spans="3:15" s="1" customFormat="1" ht="19.149999999999999" customHeight="1" x14ac:dyDescent="0.25">
      <c r="C53" s="14" t="s">
        <v>64</v>
      </c>
      <c r="D53" s="15"/>
      <c r="E53" s="15"/>
      <c r="F53" s="15"/>
      <c r="G53" s="15"/>
      <c r="H53" s="15"/>
      <c r="I53" s="15"/>
      <c r="J53" s="15"/>
      <c r="K53" s="15"/>
      <c r="L53" s="15">
        <f>SUM(L61,L47)</f>
        <v>108857</v>
      </c>
      <c r="M53" s="15">
        <f t="shared" ref="M53:O53" si="4">SUM(M61,M47)</f>
        <v>1026020.0333982001</v>
      </c>
      <c r="N53" s="15">
        <f t="shared" si="4"/>
        <v>43240</v>
      </c>
      <c r="O53" s="15">
        <f t="shared" si="4"/>
        <v>507073.14575269999</v>
      </c>
    </row>
    <row r="54" spans="3:15" s="1" customFormat="1" ht="19.149999999999999" customHeight="1" x14ac:dyDescent="0.25">
      <c r="C54" s="14" t="s">
        <v>48</v>
      </c>
      <c r="D54" s="15">
        <v>3</v>
      </c>
      <c r="E54" s="16">
        <v>25.197199999999999</v>
      </c>
      <c r="F54" s="15">
        <v>6</v>
      </c>
      <c r="G54" s="16">
        <v>37.176960000000001</v>
      </c>
      <c r="H54" s="15">
        <v>1</v>
      </c>
      <c r="I54" s="16">
        <v>10.14</v>
      </c>
      <c r="J54" s="15">
        <v>1</v>
      </c>
      <c r="K54" s="16">
        <v>9.8916500000000003</v>
      </c>
      <c r="L54" s="15">
        <v>645</v>
      </c>
      <c r="M54" s="16">
        <v>1701.7633699999999</v>
      </c>
      <c r="N54" s="15">
        <v>285</v>
      </c>
      <c r="O54" s="16">
        <v>1004.68618</v>
      </c>
    </row>
    <row r="55" spans="3:15" s="1" customFormat="1" ht="19.149999999999999" customHeight="1" x14ac:dyDescent="0.25">
      <c r="C55" s="14" t="s">
        <v>49</v>
      </c>
      <c r="D55" s="15">
        <v>0</v>
      </c>
      <c r="E55" s="16">
        <v>0</v>
      </c>
      <c r="F55" s="15">
        <v>0</v>
      </c>
      <c r="G55" s="16">
        <v>0</v>
      </c>
      <c r="H55" s="15">
        <v>0</v>
      </c>
      <c r="I55" s="16">
        <v>0</v>
      </c>
      <c r="J55" s="15">
        <v>0</v>
      </c>
      <c r="K55" s="16">
        <v>0</v>
      </c>
      <c r="L55" s="15">
        <v>366</v>
      </c>
      <c r="M55" s="16">
        <v>4428.1182681999999</v>
      </c>
      <c r="N55" s="15">
        <v>48</v>
      </c>
      <c r="O55" s="16">
        <v>766.85880999999995</v>
      </c>
    </row>
    <row r="56" spans="3:15" s="1" customFormat="1" ht="19.149999999999999" customHeight="1" x14ac:dyDescent="0.25">
      <c r="C56" s="14" t="s">
        <v>50</v>
      </c>
      <c r="D56" s="15">
        <v>0</v>
      </c>
      <c r="E56" s="16">
        <v>0</v>
      </c>
      <c r="F56" s="15">
        <v>0</v>
      </c>
      <c r="G56" s="16">
        <v>0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</row>
    <row r="57" spans="3:15" s="1" customFormat="1" ht="19.149999999999999" customHeight="1" x14ac:dyDescent="0.25">
      <c r="C57" s="14" t="s">
        <v>51</v>
      </c>
      <c r="D57" s="15">
        <v>0</v>
      </c>
      <c r="E57" s="16">
        <v>0</v>
      </c>
      <c r="F57" s="15">
        <v>0</v>
      </c>
      <c r="G57" s="16">
        <v>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</row>
    <row r="58" spans="3:15" s="1" customFormat="1" ht="19.149999999999999" customHeight="1" x14ac:dyDescent="0.25">
      <c r="C58" s="14" t="s">
        <v>52</v>
      </c>
      <c r="D58" s="15">
        <v>0</v>
      </c>
      <c r="E58" s="16">
        <v>0</v>
      </c>
      <c r="F58" s="15">
        <v>6</v>
      </c>
      <c r="G58" s="16">
        <v>29.510570000000001</v>
      </c>
      <c r="H58" s="15">
        <v>0</v>
      </c>
      <c r="I58" s="16">
        <v>0</v>
      </c>
      <c r="J58" s="15">
        <v>0</v>
      </c>
      <c r="K58" s="16">
        <v>0</v>
      </c>
      <c r="L58" s="15">
        <v>39</v>
      </c>
      <c r="M58" s="16">
        <v>433.24313999999998</v>
      </c>
      <c r="N58" s="15">
        <v>11</v>
      </c>
      <c r="O58" s="16">
        <v>154.82060999999999</v>
      </c>
    </row>
    <row r="59" spans="3:15" s="1" customFormat="1" ht="19.149999999999999" customHeight="1" x14ac:dyDescent="0.25">
      <c r="C59" s="14" t="s">
        <v>53</v>
      </c>
      <c r="D59" s="15">
        <v>909</v>
      </c>
      <c r="E59" s="16">
        <v>768.17097999999999</v>
      </c>
      <c r="F59" s="15">
        <v>6934</v>
      </c>
      <c r="G59" s="16">
        <v>3247.3467470000001</v>
      </c>
      <c r="H59" s="15">
        <v>69</v>
      </c>
      <c r="I59" s="16">
        <v>49.110500000000002</v>
      </c>
      <c r="J59" s="15">
        <v>403</v>
      </c>
      <c r="K59" s="16">
        <v>162.2485696</v>
      </c>
      <c r="L59" s="15">
        <v>9562</v>
      </c>
      <c r="M59" s="16">
        <v>4621.4672772000004</v>
      </c>
      <c r="N59" s="15">
        <v>3727</v>
      </c>
      <c r="O59" s="16">
        <v>3093.0240800000001</v>
      </c>
    </row>
    <row r="60" spans="3:15" s="1" customFormat="1" ht="19.149999999999999" customHeight="1" x14ac:dyDescent="0.25">
      <c r="C60" s="14" t="s">
        <v>54</v>
      </c>
      <c r="D60" s="15">
        <v>0</v>
      </c>
      <c r="E60" s="16">
        <v>0</v>
      </c>
      <c r="F60" s="15">
        <v>2</v>
      </c>
      <c r="G60" s="16">
        <v>1.4950000000000001</v>
      </c>
      <c r="H60" s="15">
        <v>0</v>
      </c>
      <c r="I60" s="16">
        <v>0</v>
      </c>
      <c r="J60" s="15">
        <v>0</v>
      </c>
      <c r="K60" s="16">
        <v>0</v>
      </c>
      <c r="L60" s="15">
        <v>91</v>
      </c>
      <c r="M60" s="16">
        <v>544.79485999999997</v>
      </c>
      <c r="N60" s="15">
        <v>29</v>
      </c>
      <c r="O60" s="16">
        <v>141.36799999999999</v>
      </c>
    </row>
    <row r="61" spans="3:15" s="1" customFormat="1" ht="19.149999999999999" customHeight="1" x14ac:dyDescent="0.25">
      <c r="C61" s="14" t="s">
        <v>55</v>
      </c>
      <c r="D61" s="15">
        <v>912</v>
      </c>
      <c r="E61" s="15">
        <v>793.36818000000005</v>
      </c>
      <c r="F61" s="15">
        <v>6948</v>
      </c>
      <c r="G61" s="15">
        <v>3315.5292770000001</v>
      </c>
      <c r="H61" s="15">
        <v>70</v>
      </c>
      <c r="I61" s="15">
        <v>59.250500000000002</v>
      </c>
      <c r="J61" s="15">
        <v>404</v>
      </c>
      <c r="K61" s="15">
        <v>172.14021959999999</v>
      </c>
      <c r="L61" s="15">
        <f>SUM(L54:L60)</f>
        <v>10703</v>
      </c>
      <c r="M61" s="15">
        <f t="shared" ref="M61:O61" si="5">SUM(M54:M60)</f>
        <v>11729.3869154</v>
      </c>
      <c r="N61" s="15">
        <f t="shared" si="5"/>
        <v>4100</v>
      </c>
      <c r="O61" s="15">
        <f t="shared" si="5"/>
        <v>5160.7576800000006</v>
      </c>
    </row>
    <row r="62" spans="3:15" s="1" customFormat="1" ht="19.149999999999999" customHeight="1" x14ac:dyDescent="0.25">
      <c r="C62" s="14" t="s">
        <v>56</v>
      </c>
      <c r="D62" s="15">
        <v>1926</v>
      </c>
      <c r="E62" s="16">
        <v>7226.8360874999998</v>
      </c>
      <c r="F62" s="15">
        <v>12075</v>
      </c>
      <c r="G62" s="16">
        <v>42368.3854871</v>
      </c>
      <c r="H62" s="15">
        <v>167</v>
      </c>
      <c r="I62" s="16">
        <v>911.81656729999997</v>
      </c>
      <c r="J62" s="15">
        <v>973</v>
      </c>
      <c r="K62" s="16">
        <v>4209.4398910999998</v>
      </c>
      <c r="L62" s="15">
        <f>SUM(L61,L52,L46,L25)</f>
        <v>109520</v>
      </c>
      <c r="M62" s="15">
        <f t="shared" ref="M62:O62" si="6">SUM(M61,M52,M46,M25)</f>
        <v>1026133.6237582001</v>
      </c>
      <c r="N62" s="15">
        <f t="shared" si="6"/>
        <v>43376</v>
      </c>
      <c r="O62" s="15">
        <f t="shared" si="6"/>
        <v>507103.1558527</v>
      </c>
    </row>
    <row r="63" spans="3:15" x14ac:dyDescent="0.2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</sheetData>
  <mergeCells count="12">
    <mergeCell ref="L10:O10"/>
    <mergeCell ref="L11:M11"/>
    <mergeCell ref="N11:O11"/>
    <mergeCell ref="B4:C4"/>
    <mergeCell ref="C10:C12"/>
    <mergeCell ref="D10:G10"/>
    <mergeCell ref="D11:E11"/>
    <mergeCell ref="F11:G11"/>
    <mergeCell ref="H10:K10"/>
    <mergeCell ref="H11:I11"/>
    <mergeCell ref="J11:K11"/>
    <mergeCell ref="B6:M8"/>
  </mergeCells>
  <pageMargins left="0.5" right="0.7" top="0.24" bottom="0.4" header="0.24" footer="0.3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2026-01-31T07:05:33Z</cp:lastPrinted>
  <dcterms:created xsi:type="dcterms:W3CDTF">2026-01-20T07:11:50Z</dcterms:created>
  <dcterms:modified xsi:type="dcterms:W3CDTF">2026-02-07T10:27:36Z</dcterms:modified>
</cp:coreProperties>
</file>